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Козл.5" sheetId="1" r:id="rId1"/>
  </sheets>
  <externalReferences>
    <externalReference r:id="rId2"/>
  </externalReferences>
  <definedNames>
    <definedName name="Z_6E36EA37_049E_4FAE_B719_2847CD16F858_.wvu.Cols" localSheetId="0" hidden="1">Козл.5!$F:$H,Козл.5!$L:$O</definedName>
    <definedName name="Z_6E36EA37_049E_4FAE_B719_2847CD16F858_.wvu.Rows" localSheetId="0" hidden="1">Козл.5!$42:$45</definedName>
    <definedName name="Z_73C0D023_21BD_4441_8EFA_957546C15799_.wvu.Cols" localSheetId="0" hidden="1">Козл.5!$F:$H,Козл.5!$L:$O</definedName>
    <definedName name="Z_73C0D023_21BD_4441_8EFA_957546C15799_.wvu.Rows" localSheetId="0" hidden="1">Козл.5!$42:$45</definedName>
  </definedNames>
  <calcPr calcId="125725"/>
</workbook>
</file>

<file path=xl/calcChain.xml><?xml version="1.0" encoding="utf-8"?>
<calcChain xmlns="http://schemas.openxmlformats.org/spreadsheetml/2006/main">
  <c r="I56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M50" s="1"/>
  <c r="M54" s="1"/>
  <c r="M57" s="1"/>
  <c r="L32"/>
  <c r="I32"/>
  <c r="F32"/>
  <c r="O31"/>
  <c r="M31"/>
  <c r="F31"/>
  <c r="O30"/>
  <c r="M30"/>
  <c r="F30"/>
  <c r="O29"/>
  <c r="M29"/>
  <c r="F29"/>
  <c r="O28"/>
  <c r="M28"/>
  <c r="F28"/>
  <c r="O27"/>
  <c r="O25" s="1"/>
  <c r="O50" s="1"/>
  <c r="O54" s="1"/>
  <c r="O57" s="1"/>
  <c r="M27"/>
  <c r="I25"/>
  <c r="F27"/>
  <c r="F26"/>
  <c r="F50" s="1"/>
  <c r="N25"/>
  <c r="N50" s="1"/>
  <c r="N54" s="1"/>
  <c r="N57" s="1"/>
  <c r="M25"/>
  <c r="L25"/>
  <c r="L50" s="1"/>
  <c r="L54" s="1"/>
  <c r="L57" s="1"/>
  <c r="G24"/>
  <c r="G44" s="1"/>
  <c r="H44" s="1"/>
  <c r="E3"/>
  <c r="I50" l="1"/>
  <c r="I54" s="1"/>
  <c r="I57" s="1"/>
  <c r="F54"/>
  <c r="F57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<sst xmlns="http://schemas.openxmlformats.org/spreadsheetml/2006/main" count="65" uniqueCount="54">
  <si>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ул.Козловская,5</t>
  </si>
  <si>
    <t xml:space="preserve">Площадь помещений в доме: 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</si>
  <si>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</si>
  <si>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</si>
  <si>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</si>
  <si>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</si>
  <si>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</si>
  <si>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01.01.2011г</t>
  </si>
  <si>
    <t>Услуги</t>
  </si>
  <si>
    <t>начислено</t>
  </si>
  <si>
    <t>оплачено</t>
  </si>
  <si>
    <t>задолженность с нарастающим итогом с 01.01.2011г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</si>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</sst>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I37" sqref="I37"/>
    </sheetView>
  </sheetViews>
  <sheetFormatPr defaultColWidth="9.140625" defaultRowHeight="12.75"/>
  <cols>
    <col min="1" max="3" width="9.140625" style="1"/>
    <col min="4" max="4" width="26.8554687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8.75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15.75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3048.7000000000003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2551.4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497.3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7.75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641450.05000000005</v>
      </c>
      <c r="F10" s="25"/>
      <c r="G10" s="23"/>
      <c r="H10" s="23"/>
      <c r="I10" s="25">
        <v>645020.11</v>
      </c>
      <c r="J10" s="26">
        <v>85161.52</v>
      </c>
    </row>
    <row r="11" spans="1:10" ht="14.45" customHeight="1">
      <c r="A11" s="67" t="s">
        <v>14</v>
      </c>
      <c r="B11" s="68"/>
      <c r="C11" s="68"/>
      <c r="D11" s="69"/>
      <c r="E11" s="25"/>
      <c r="F11" s="25"/>
      <c r="G11" s="23"/>
      <c r="H11" s="23"/>
      <c r="I11" s="25"/>
      <c r="J11" s="26"/>
    </row>
    <row r="12" spans="1:10" ht="13.9" customHeight="1">
      <c r="A12" s="67" t="s">
        <v>15</v>
      </c>
      <c r="B12" s="68"/>
      <c r="C12" s="68"/>
      <c r="D12" s="69"/>
      <c r="E12" s="25">
        <v>105215.02</v>
      </c>
      <c r="F12" s="25"/>
      <c r="G12" s="23"/>
      <c r="H12" s="23"/>
      <c r="I12" s="25">
        <v>104927.37</v>
      </c>
      <c r="J12" s="26">
        <v>10810.28</v>
      </c>
    </row>
    <row r="13" spans="1:10" ht="14.25" customHeight="1">
      <c r="A13" s="67" t="s">
        <v>16</v>
      </c>
      <c r="B13" s="68"/>
      <c r="C13" s="68"/>
      <c r="D13" s="69"/>
      <c r="E13" s="25">
        <v>149541.18</v>
      </c>
      <c r="F13" s="25"/>
      <c r="G13" s="23"/>
      <c r="H13" s="23"/>
      <c r="I13" s="25">
        <v>149651.17000000001</v>
      </c>
      <c r="J13" s="26">
        <v>15550.82</v>
      </c>
    </row>
    <row r="14" spans="1:10" ht="14.45" customHeight="1">
      <c r="A14" s="60" t="s">
        <v>17</v>
      </c>
      <c r="B14" s="60"/>
      <c r="C14" s="60"/>
      <c r="D14" s="60"/>
      <c r="E14" s="25">
        <v>253846.17</v>
      </c>
      <c r="F14" s="25"/>
      <c r="G14" s="23"/>
      <c r="H14" s="23"/>
      <c r="I14" s="25">
        <v>243662.16</v>
      </c>
      <c r="J14" s="26">
        <v>29890.57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18.75" customHeight="1">
      <c r="A16" s="73" t="s">
        <v>19</v>
      </c>
      <c r="B16" s="74"/>
      <c r="C16" s="74"/>
      <c r="D16" s="75"/>
      <c r="E16" s="25">
        <v>510030.86</v>
      </c>
      <c r="F16" s="25"/>
      <c r="G16" s="23"/>
      <c r="H16" s="23"/>
      <c r="I16" s="25">
        <v>501791.81</v>
      </c>
      <c r="J16" s="26">
        <v>77279.490000000005</v>
      </c>
    </row>
    <row r="17" spans="1:15" ht="15.75">
      <c r="A17" s="60" t="s">
        <v>20</v>
      </c>
      <c r="B17" s="60"/>
      <c r="C17" s="60"/>
      <c r="D17" s="60"/>
      <c r="E17" s="25">
        <v>40413.839999999997</v>
      </c>
      <c r="F17" s="25"/>
      <c r="G17" s="23"/>
      <c r="H17" s="23"/>
      <c r="I17" s="25">
        <v>40909.15</v>
      </c>
      <c r="J17" s="26">
        <v>5071.3900000000003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>
        <v>3659.04</v>
      </c>
      <c r="F21" s="25"/>
      <c r="G21" s="23"/>
      <c r="H21" s="23"/>
      <c r="I21" s="25">
        <v>3434.54</v>
      </c>
      <c r="J21" s="26">
        <v>631.79999999999995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66381.36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428998.27</v>
      </c>
      <c r="L25" s="87">
        <f>SUM(L27:L31)</f>
        <v>58498.36</v>
      </c>
      <c r="M25" s="87">
        <f t="shared" ref="M25:O25" si="0">SUM(M27:M31)</f>
        <v>69028.064799999993</v>
      </c>
      <c r="N25" s="87">
        <f t="shared" si="0"/>
        <v>0</v>
      </c>
      <c r="O25" s="87">
        <f t="shared" si="0"/>
        <v>0</v>
      </c>
    </row>
    <row r="26" spans="1:15" ht="29.25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45842.33</v>
      </c>
      <c r="L27" s="41">
        <v>9211.98</v>
      </c>
      <c r="M27" s="41">
        <f t="shared" ref="M27:M31" si="3">L27*118%</f>
        <v>10870.136399999999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11609.64</v>
      </c>
      <c r="L28" s="41">
        <v>2777.21</v>
      </c>
      <c r="M28" s="41">
        <f t="shared" si="3"/>
        <v>3277.1077999999998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27764.22</v>
      </c>
      <c r="L29" s="41">
        <v>2278.79</v>
      </c>
      <c r="M29" s="41">
        <f t="shared" si="3"/>
        <v>2688.9721999999997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153126.60999999999</v>
      </c>
      <c r="L30" s="41">
        <v>22989.61</v>
      </c>
      <c r="M30" s="41">
        <f t="shared" si="3"/>
        <v>27127.739799999999</v>
      </c>
      <c r="N30" s="41"/>
      <c r="O30" s="41">
        <f t="shared" si="5"/>
        <v>0</v>
      </c>
    </row>
    <row r="31" spans="1:15" ht="43.5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190655.47</v>
      </c>
      <c r="L31" s="41">
        <v>21240.77</v>
      </c>
      <c r="M31" s="41">
        <f t="shared" si="3"/>
        <v>25064.1086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72219.75</v>
      </c>
      <c r="L32" s="87">
        <f>SUM(L34:L38)</f>
        <v>42593</v>
      </c>
      <c r="M32" s="87">
        <f t="shared" ref="M32:O32" si="6">SUM(M34:M38)</f>
        <v>50259.74</v>
      </c>
      <c r="N32" s="87">
        <f t="shared" si="6"/>
        <v>67125.77</v>
      </c>
      <c r="O32" s="87">
        <f t="shared" si="6"/>
        <v>67554.032412600005</v>
      </c>
    </row>
    <row r="33" spans="1:15" ht="30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35198.9</v>
      </c>
      <c r="L34" s="41">
        <v>11293.2</v>
      </c>
      <c r="M34" s="41">
        <f t="shared" ref="M34:M38" si="7">L34*118%</f>
        <v>13325.976000000001</v>
      </c>
      <c r="N34" s="41">
        <v>45471.87</v>
      </c>
      <c r="O34" s="41">
        <f t="shared" ref="O34:O38" si="8">N34*$O$23</f>
        <v>45761.980530600005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8680.64</v>
      </c>
      <c r="L35" s="41">
        <v>3400.55</v>
      </c>
      <c r="M35" s="41">
        <f t="shared" si="7"/>
        <v>4012.6489999999999</v>
      </c>
      <c r="N35" s="41">
        <v>9133.4500000000007</v>
      </c>
      <c r="O35" s="41">
        <f t="shared" si="8"/>
        <v>9191.7214110000004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4179.05</v>
      </c>
      <c r="L36" s="41">
        <v>736.47</v>
      </c>
      <c r="M36" s="41">
        <f t="shared" si="7"/>
        <v>869.03459999999995</v>
      </c>
      <c r="N36" s="41">
        <v>1854.57</v>
      </c>
      <c r="O36" s="41">
        <f>N36*$O$23</f>
        <v>1866.4021566000001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v>1438.42</v>
      </c>
      <c r="L37" s="41">
        <v>10830.6</v>
      </c>
      <c r="M37" s="41">
        <f t="shared" si="7"/>
        <v>12780.108</v>
      </c>
      <c r="N37" s="42">
        <v>0</v>
      </c>
      <c r="O37" s="41">
        <f t="shared" si="8"/>
        <v>0</v>
      </c>
    </row>
    <row r="38" spans="1:15" ht="39.75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22722.74</v>
      </c>
      <c r="L38" s="41">
        <v>16332.18</v>
      </c>
      <c r="M38" s="41">
        <f t="shared" si="7"/>
        <v>19271.972399999999</v>
      </c>
      <c r="N38" s="41">
        <v>10665.88</v>
      </c>
      <c r="O38" s="41">
        <f t="shared" si="8"/>
        <v>10733.9283144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65815.819999999992</v>
      </c>
      <c r="L39" s="45">
        <f>SUM(L40:L48)</f>
        <v>19544.830000000002</v>
      </c>
      <c r="M39" s="45">
        <f t="shared" ref="M39:O39" si="10">SUM(M40:M48)</f>
        <v>23062.899399999998</v>
      </c>
      <c r="N39" s="45">
        <f t="shared" si="10"/>
        <v>61391.18</v>
      </c>
      <c r="O39" s="45">
        <f t="shared" si="10"/>
        <v>61782.855728400013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46893.84</v>
      </c>
      <c r="L40" s="41">
        <v>336.56</v>
      </c>
      <c r="M40" s="41">
        <f t="shared" ref="M40:M48" si="11">L40*118%</f>
        <v>397.14079999999996</v>
      </c>
      <c r="N40" s="41">
        <v>42565.73</v>
      </c>
      <c r="O40" s="41">
        <f t="shared" ref="O40:O45" si="12">N40*$O$23</f>
        <v>42837.299357400007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9454.94</v>
      </c>
      <c r="L41" s="41">
        <v>99.48</v>
      </c>
      <c r="M41" s="41">
        <f t="shared" si="11"/>
        <v>117.38639999999999</v>
      </c>
      <c r="N41" s="41">
        <v>8589.25</v>
      </c>
      <c r="O41" s="41">
        <f t="shared" si="12"/>
        <v>8644.0494150000013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369.86</v>
      </c>
      <c r="L46" s="41">
        <v>40.75</v>
      </c>
      <c r="M46" s="41">
        <f t="shared" si="11"/>
        <v>48.085000000000001</v>
      </c>
      <c r="N46" s="41">
        <v>352.7</v>
      </c>
      <c r="O46" s="41">
        <f>N46*$O$23</f>
        <v>354.95022599999999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162.13</v>
      </c>
      <c r="L47" s="41">
        <v>10739.36</v>
      </c>
      <c r="M47" s="41">
        <f t="shared" si="11"/>
        <v>12672.444799999999</v>
      </c>
      <c r="N47" s="42">
        <v>0</v>
      </c>
      <c r="O47" s="41">
        <f t="shared" ref="O47:O48" si="13">N47*$O$23</f>
        <v>0</v>
      </c>
    </row>
    <row r="48" spans="1:15" ht="42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8935.0499999999993</v>
      </c>
      <c r="L48" s="41">
        <v>8328.68</v>
      </c>
      <c r="M48" s="41">
        <f t="shared" si="11"/>
        <v>9827.8423999999995</v>
      </c>
      <c r="N48" s="41">
        <v>9883.5</v>
      </c>
      <c r="O48" s="41">
        <f t="shared" si="13"/>
        <v>9946.5567300000002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288.27</v>
      </c>
      <c r="L49" s="41">
        <v>271.41000000000003</v>
      </c>
      <c r="M49" s="41">
        <f>L49*118%</f>
        <v>320.2638</v>
      </c>
      <c r="N49" s="41">
        <v>433.55</v>
      </c>
      <c r="O49" s="41">
        <f>N49*$O$23-0.18</f>
        <v>436.13604900000001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567322.11</v>
      </c>
      <c r="J50" s="27"/>
      <c r="L50" s="46">
        <f>L25+L32+L39+L49</f>
        <v>120907.6</v>
      </c>
      <c r="M50" s="46">
        <f t="shared" ref="M50:O50" si="14">M25+M32+M39+M49</f>
        <v>142670.96799999996</v>
      </c>
      <c r="N50" s="46">
        <f t="shared" si="14"/>
        <v>128950.50000000001</v>
      </c>
      <c r="O50" s="46">
        <f t="shared" si="14"/>
        <v>129773.02419000001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46391.49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34972.04</v>
      </c>
      <c r="L52" s="41"/>
      <c r="M52" s="41"/>
      <c r="N52" s="41"/>
      <c r="O52" s="41"/>
    </row>
    <row r="53" spans="1:15" ht="16.5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7305.87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655991.51</v>
      </c>
      <c r="L54" s="46">
        <f t="shared" ref="L54:O54" si="15">L50</f>
        <v>120907.6</v>
      </c>
      <c r="M54" s="46">
        <f t="shared" si="15"/>
        <v>142670.96799999996</v>
      </c>
      <c r="N54" s="46">
        <f t="shared" si="15"/>
        <v>128950.50000000001</v>
      </c>
      <c r="O54" s="46">
        <f t="shared" si="15"/>
        <v>129773.02419000001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510030.86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501791.81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-79579.290000000037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Козл.5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2013-05-24T09:24:42Z</dcterms:created>
  <dcterms:modified xsi:type="dcterms:W3CDTF">2014-05-12T12:08:49Z</dcterms:modified>
</cp:coreProperties>
</file>